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1" l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E54" i="1"/>
  <c r="F54" i="1"/>
  <c r="G54" i="1"/>
  <c r="H54" i="1"/>
  <c r="I54" i="1"/>
  <c r="J54" i="1"/>
  <c r="K54" i="1"/>
  <c r="L54" i="1"/>
  <c r="M54" i="1"/>
  <c r="N54" i="1"/>
  <c r="O54" i="1"/>
  <c r="P54" i="1"/>
  <c r="P36" i="1" s="1"/>
  <c r="Q54" i="1"/>
  <c r="R54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E42" i="1"/>
  <c r="F42" i="1"/>
  <c r="G42" i="1"/>
  <c r="H42" i="1"/>
  <c r="I42" i="1"/>
  <c r="J42" i="1"/>
  <c r="J36" i="1" s="1"/>
  <c r="K42" i="1"/>
  <c r="L42" i="1"/>
  <c r="M42" i="1"/>
  <c r="N42" i="1"/>
  <c r="O42" i="1"/>
  <c r="P42" i="1"/>
  <c r="Q42" i="1"/>
  <c r="R42" i="1"/>
  <c r="E37" i="1"/>
  <c r="E36" i="1" s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G36" i="1"/>
  <c r="G65" i="1" s="1"/>
  <c r="H36" i="1"/>
  <c r="H65" i="1" s="1"/>
  <c r="I36" i="1"/>
  <c r="I65" i="1" s="1"/>
  <c r="K36" i="1"/>
  <c r="L36" i="1"/>
  <c r="L65" i="1" s="1"/>
  <c r="M36" i="1"/>
  <c r="N36" i="1"/>
  <c r="O36" i="1"/>
  <c r="O65" i="1" s="1"/>
  <c r="Q36" i="1"/>
  <c r="R36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E8" i="1"/>
  <c r="F8" i="1"/>
  <c r="G8" i="1"/>
  <c r="H8" i="1"/>
  <c r="I8" i="1"/>
  <c r="J8" i="1"/>
  <c r="K8" i="1"/>
  <c r="L8" i="1"/>
  <c r="M8" i="1"/>
  <c r="N8" i="1"/>
  <c r="O8" i="1"/>
  <c r="P8" i="1"/>
  <c r="R8" i="1"/>
  <c r="F36" i="1" l="1"/>
  <c r="K65" i="1"/>
  <c r="F65" i="1"/>
  <c r="J65" i="1"/>
  <c r="E65" i="1"/>
  <c r="R65" i="1"/>
  <c r="P65" i="1"/>
  <c r="N65" i="1"/>
  <c r="M65" i="1"/>
  <c r="D59" i="1"/>
  <c r="D37" i="1" l="1"/>
  <c r="P7" i="1"/>
  <c r="O7" i="1"/>
  <c r="N7" i="1"/>
  <c r="M7" i="1"/>
  <c r="L7" i="1"/>
  <c r="K7" i="1"/>
  <c r="J7" i="1"/>
  <c r="I7" i="1"/>
  <c r="H7" i="1"/>
  <c r="G7" i="1"/>
  <c r="F7" i="1"/>
  <c r="E7" i="1"/>
  <c r="D54" i="1"/>
  <c r="D42" i="1"/>
  <c r="Q22" i="1"/>
  <c r="D22" i="1" s="1"/>
  <c r="Q21" i="1"/>
  <c r="D21" i="1" s="1"/>
  <c r="Q20" i="1"/>
  <c r="D20" i="1" s="1"/>
  <c r="Q19" i="1"/>
  <c r="D19" i="1" s="1"/>
  <c r="Q18" i="1"/>
  <c r="Q17" i="1"/>
  <c r="D17" i="1" s="1"/>
  <c r="Q16" i="1"/>
  <c r="D16" i="1" s="1"/>
  <c r="Q15" i="1"/>
  <c r="D15" i="1" s="1"/>
  <c r="Q14" i="1"/>
  <c r="D14" i="1" s="1"/>
  <c r="Q13" i="1"/>
  <c r="D13" i="1" s="1"/>
  <c r="Q12" i="1"/>
  <c r="D12" i="1" s="1"/>
  <c r="Q11" i="1"/>
  <c r="D11" i="1" s="1"/>
  <c r="Q10" i="1"/>
  <c r="Q9" i="1"/>
  <c r="D9" i="1" s="1"/>
  <c r="D18" i="1" l="1"/>
  <c r="Q8" i="1"/>
  <c r="Q65" i="1" s="1"/>
  <c r="D8" i="1"/>
  <c r="D50" i="1"/>
  <c r="D36" i="1" s="1"/>
  <c r="Q7" i="1"/>
  <c r="D10" i="1"/>
  <c r="D23" i="1"/>
  <c r="R7" i="1"/>
  <c r="D65" i="1" l="1"/>
  <c r="D7" i="1"/>
</calcChain>
</file>

<file path=xl/sharedStrings.xml><?xml version="1.0" encoding="utf-8"?>
<sst xmlns="http://schemas.openxmlformats.org/spreadsheetml/2006/main" count="190" uniqueCount="138">
  <si>
    <t>индекс</t>
  </si>
  <si>
    <t>Наименование циклов, дисциплин, профессиональных модулей, МДК, практик</t>
  </si>
  <si>
    <t>Форма промежуточной аттестации</t>
  </si>
  <si>
    <t>Итого часов учебной нагрузка обучающихся (час.)</t>
  </si>
  <si>
    <t>в том числе в форме практической подготовки</t>
  </si>
  <si>
    <t>Объем образовательной программы в академических часах</t>
  </si>
  <si>
    <t>1 курс</t>
  </si>
  <si>
    <t>2 курс</t>
  </si>
  <si>
    <t>3 курс</t>
  </si>
  <si>
    <t>распределение количества часов образовательной программы</t>
  </si>
  <si>
    <t>Учебные занятия</t>
  </si>
  <si>
    <t>Практики</t>
  </si>
  <si>
    <t>Курсовой проект (работа)</t>
  </si>
  <si>
    <t>Самостоятельная работа</t>
  </si>
  <si>
    <t>Промежуточная аттестация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</si>
  <si>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</si>
  <si>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</si>
  <si>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</si>
  <si>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</si>
  <si>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</si>
  <si>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</si>
  <si>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обязательная часть</t>
  </si>
  <si>
    <t>вариативная часть</t>
  </si>
  <si>
    <t>О.00</t>
  </si>
  <si>
    <t>Общеобразовательный цикл</t>
  </si>
  <si>
    <t>ООД. 00</t>
  </si>
  <si>
    <t>Общеобразовательные дисциплины</t>
  </si>
  <si>
    <t>ООД.01</t>
  </si>
  <si>
    <t>Русский язык</t>
  </si>
  <si>
    <t>Э</t>
  </si>
  <si>
    <t>ООД.02</t>
  </si>
  <si>
    <t>Литература</t>
  </si>
  <si>
    <t>ДЗ</t>
  </si>
  <si>
    <t>ООД.03</t>
  </si>
  <si>
    <t>История</t>
  </si>
  <si>
    <t>ООД.04</t>
  </si>
  <si>
    <t>Обществознание</t>
  </si>
  <si>
    <t>ООД.05</t>
  </si>
  <si>
    <t>География</t>
  </si>
  <si>
    <t>ООД.06</t>
  </si>
  <si>
    <t>Иностранный язык</t>
  </si>
  <si>
    <t>ООД.07</t>
  </si>
  <si>
    <t>Физическая культура</t>
  </si>
  <si>
    <t>ООД.08</t>
  </si>
  <si>
    <t>Основы безопасности и защиты Родины</t>
  </si>
  <si>
    <t>ООД.09</t>
  </si>
  <si>
    <t>Химия</t>
  </si>
  <si>
    <t>ООД.10</t>
  </si>
  <si>
    <t>Биология</t>
  </si>
  <si>
    <t>ООД.11</t>
  </si>
  <si>
    <t>Математика</t>
  </si>
  <si>
    <t>ООД.12</t>
  </si>
  <si>
    <t>Информатика</t>
  </si>
  <si>
    <t>ООД.13</t>
  </si>
  <si>
    <t>Физика</t>
  </si>
  <si>
    <t>ИП.01</t>
  </si>
  <si>
    <t xml:space="preserve">Индивидуальный проект </t>
  </si>
  <si>
    <t>Иностранный язык в профессиональной деятельности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</si>
  <si>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</si>
  <si>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</si>
  <si>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</si>
  <si>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</si>
  <si>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</si>
  <si>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</si>
  <si>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</si>
  <si>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История дизайна</t>
  </si>
  <si>
    <t>ОП.06</t>
  </si>
  <si>
    <t>ОП.07</t>
  </si>
  <si>
    <t>Безопасность жизнедеятельности</t>
  </si>
  <si>
    <t>П.00</t>
  </si>
  <si>
    <t>Профессиональный цикл</t>
  </si>
  <si>
    <t>ПМ. 01</t>
  </si>
  <si>
    <t>МДК.01.01</t>
  </si>
  <si>
    <t>МДК.01.02</t>
  </si>
  <si>
    <t>УП.01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</si>
  <si>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</si>
  <si>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</si>
  <si>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</si>
  <si>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</si>
  <si>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</si>
  <si>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</si>
  <si>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</si>
  <si>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</si>
  <si>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</si>
  <si>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УП.03</t>
  </si>
  <si>
    <t>ПМ.04</t>
  </si>
  <si>
    <t>МДК.04.01</t>
  </si>
  <si>
    <t>ПП.04</t>
  </si>
  <si>
    <t>МДК.05.01</t>
  </si>
  <si>
    <t>УП 05</t>
  </si>
  <si>
    <t>ПП.05</t>
  </si>
  <si>
    <t>ГИА</t>
  </si>
  <si>
    <t xml:space="preserve">Государственная итоговая аттестация (ГИА) - 6 недель </t>
  </si>
  <si>
    <t>ОП.08*</t>
  </si>
  <si>
    <t>ПМ. 05*</t>
  </si>
  <si>
    <t>ОП.09*</t>
  </si>
  <si>
    <t>ОП.10*</t>
  </si>
  <si>
    <t>ОП.11*</t>
  </si>
  <si>
    <t>ОП.12*</t>
  </si>
  <si>
    <t>Экзамен по модулю ПМ.04</t>
  </si>
  <si>
    <t>Экзамен по модулю ПМ.03</t>
  </si>
  <si>
    <t>Экзамен по модулю ПМ.02</t>
  </si>
  <si>
    <t>Экзамен по модулю ПМ.01</t>
  </si>
  <si>
    <t>Эк</t>
  </si>
  <si>
    <t>КЭ</t>
  </si>
  <si>
    <t>ПА.05</t>
  </si>
  <si>
    <t>ПА.04</t>
  </si>
  <si>
    <t>ПА.03</t>
  </si>
  <si>
    <t>ПА.02</t>
  </si>
  <si>
    <t>ПА.01</t>
  </si>
  <si>
    <t>Основы материаловедения</t>
  </si>
  <si>
    <t>Основы дизайна и композиции</t>
  </si>
  <si>
    <t>Основы экономической деятельности</t>
  </si>
  <si>
    <t>Разработка технического задания на продукт   графического дизайна</t>
  </si>
  <si>
    <t>Дизайн - проектирование</t>
  </si>
  <si>
    <t>Проектная графика</t>
  </si>
  <si>
    <t xml:space="preserve">Создание графических дизайн –макетов </t>
  </si>
  <si>
    <t>МДК.02.03</t>
  </si>
  <si>
    <t>МДК.02.04</t>
  </si>
  <si>
    <t>Фирменный стиль и корпоративный дизайн</t>
  </si>
  <si>
    <t>Информационный дизайн и медиа</t>
  </si>
  <si>
    <t xml:space="preserve">Многостраничный дизайн </t>
  </si>
  <si>
    <t>Дизайн упаковки</t>
  </si>
  <si>
    <t>Подготовка  дизайн -  макета к печати (публикации)</t>
  </si>
  <si>
    <t>Финальная сборка дизайн -  макетов и подготовка   их к печати типографии, к публикации</t>
  </si>
  <si>
    <t>Организация  личного профессионального развития и обучения на рабочем месте</t>
  </si>
  <si>
    <t>Основы   менеджмента и планирование профессиональной деятельности</t>
  </si>
  <si>
    <t>МДК.04.02</t>
  </si>
  <si>
    <t>Психология и этика профессиональной деятельности</t>
  </si>
  <si>
    <t>Рисунок и живопись</t>
  </si>
  <si>
    <t>Шрифты и типографика</t>
  </si>
  <si>
    <t>Компьютерная обработка фотоизображений</t>
  </si>
  <si>
    <t xml:space="preserve">Основы финансовой грамотности
</t>
  </si>
  <si>
    <t>Основы бережливого производства</t>
  </si>
  <si>
    <t>Участие в создании дизайна графических
пользовательских интерфейсов</t>
  </si>
  <si>
    <t xml:space="preserve">Создание визуального дизайна элементов и
подготовка графических материалов для включения в графический пользовательский
интерфейс 
</t>
  </si>
  <si>
    <t>Экзамен по модулю ПМ.05*</t>
  </si>
  <si>
    <t>6+1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</si>
</sst>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5F0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9" borderId="6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6" fillId="11" borderId="3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left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 wrapText="1"/>
    </xf>
    <xf numFmtId="0" fontId="4" fillId="13" borderId="6" xfId="0" applyFont="1" applyFill="1" applyBorder="1" applyAlignment="1">
      <alignment horizontal="center" vertical="center"/>
    </xf>
    <xf numFmtId="0" fontId="4" fillId="14" borderId="6" xfId="0" applyFont="1" applyFill="1" applyBorder="1" applyAlignment="1">
      <alignment horizontal="center" vertical="center" wrapText="1"/>
    </xf>
    <xf numFmtId="0" fontId="4" fillId="14" borderId="6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4" fillId="15" borderId="6" xfId="0" applyFont="1" applyFill="1" applyBorder="1" applyAlignment="1">
      <alignment horizontal="center" vertical="center" wrapText="1"/>
    </xf>
    <xf numFmtId="0" fontId="4" fillId="17" borderId="6" xfId="0" applyFont="1" applyFill="1" applyBorder="1" applyAlignment="1">
      <alignment horizontal="center" vertical="center" wrapText="1"/>
    </xf>
    <xf numFmtId="0" fontId="4" fillId="16" borderId="6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left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6" borderId="6" xfId="0" applyFont="1" applyFill="1" applyBorder="1" applyAlignment="1">
      <alignment horizontal="center" vertical="center" textRotation="90" wrapText="1"/>
    </xf>
    <xf numFmtId="0" fontId="6" fillId="5" borderId="6" xfId="0" applyFont="1" applyFill="1" applyBorder="1" applyAlignment="1">
      <alignment horizontal="center" vertical="center" textRotation="90"/>
    </xf>
    <xf numFmtId="0" fontId="6" fillId="7" borderId="3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8" borderId="6" xfId="0" applyFont="1" applyFill="1" applyBorder="1" applyAlignment="1">
      <alignment horizontal="center" vertical="center" textRotation="90"/>
    </xf>
    <xf numFmtId="0" fontId="4" fillId="18" borderId="6" xfId="0" applyFont="1" applyFill="1" applyBorder="1" applyAlignment="1">
      <alignment horizontal="center" vertical="center"/>
    </xf>
    <xf numFmtId="0" fontId="4" fillId="18" borderId="6" xfId="0" applyFont="1" applyFill="1" applyBorder="1" applyAlignment="1">
      <alignment horizontal="center" vertical="center" wrapText="1"/>
    </xf>
    <xf numFmtId="0" fontId="11" fillId="14" borderId="13" xfId="0" applyFont="1" applyFill="1" applyBorder="1" applyAlignment="1">
      <alignment horizontal="center" vertical="center" wrapText="1"/>
    </xf>
    <xf numFmtId="0" fontId="11" fillId="14" borderId="15" xfId="0" applyFont="1" applyFill="1" applyBorder="1" applyAlignment="1">
      <alignment horizontal="center" vertical="center" wrapText="1"/>
    </xf>
    <xf numFmtId="0" fontId="10" fillId="14" borderId="13" xfId="0" applyFont="1" applyFill="1" applyBorder="1" applyAlignment="1">
      <alignment horizontal="center" vertical="center" wrapText="1"/>
    </xf>
    <xf numFmtId="0" fontId="10" fillId="14" borderId="1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10" borderId="6" xfId="0" applyFont="1" applyFill="1" applyBorder="1" applyAlignment="1">
      <alignment horizontal="center" vertical="center"/>
    </xf>
    <xf numFmtId="0" fontId="4" fillId="16" borderId="6" xfId="0" applyFont="1" applyFill="1" applyBorder="1" applyAlignment="1">
      <alignment horizontal="center" vertical="center" wrapText="1"/>
    </xf>
    <xf numFmtId="0" fontId="10" fillId="13" borderId="13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0" fillId="17" borderId="15" xfId="0" applyFont="1" applyFill="1" applyBorder="1" applyAlignment="1">
      <alignment horizontal="center"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4" fillId="10" borderId="1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11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textRotation="90" wrapText="1"/>
    </xf>
    <xf numFmtId="0" fontId="6" fillId="4" borderId="9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6" fillId="4" borderId="11" xfId="0" applyFont="1" applyFill="1" applyBorder="1" applyAlignment="1">
      <alignment horizontal="center" vertical="center" textRotation="90" wrapText="1"/>
    </xf>
    <xf numFmtId="0" fontId="6" fillId="4" borderId="6" xfId="0" applyFont="1" applyFill="1" applyBorder="1" applyAlignment="1">
      <alignment horizontal="center" vertical="center" textRotation="90" wrapText="1"/>
    </xf>
    <xf numFmtId="0" fontId="6" fillId="15" borderId="9" xfId="0" applyFont="1" applyFill="1" applyBorder="1" applyAlignment="1">
      <alignment horizontal="center" vertical="center" wrapText="1"/>
    </xf>
    <xf numFmtId="0" fontId="6" fillId="15" borderId="4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11" xfId="0" applyFont="1" applyFill="1" applyBorder="1" applyAlignment="1">
      <alignment horizontal="center" vertical="center" wrapText="1"/>
    </xf>
    <xf numFmtId="0" fontId="6" fillId="15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55" zoomScaleNormal="100" workbookViewId="0">
      <selection activeCell="F7" sqref="F7:G67"/>
    </sheetView>
  </sheetViews>
  <sheetFormatPr defaultRowHeight="15" x14ac:dyDescent="0.25"/>
  <cols>
    <col min="1" max="1" width="11.140625" customWidth="1"/>
    <col min="2" max="2" width="30.28515625" customWidth="1"/>
    <col min="3" max="3" width="9.140625" customWidth="1"/>
    <col min="4" max="4" width="7.42578125" customWidth="1"/>
    <col min="5" max="5" width="7.7109375" customWidth="1"/>
    <col min="6" max="6" width="7.42578125" customWidth="1"/>
    <col min="7" max="7" width="7.85546875" customWidth="1"/>
    <col min="8" max="8" width="5.42578125" customWidth="1"/>
    <col min="9" max="9" width="5.7109375" customWidth="1"/>
    <col min="10" max="10" width="8" customWidth="1"/>
    <col min="17" max="17" width="8.42578125" customWidth="1"/>
    <col min="18" max="18" width="9.5703125" customWidth="1"/>
  </cols>
  <sheetData>
    <row r="1" spans="1:19" ht="15" customHeight="1" x14ac:dyDescent="0.25">
      <c r="A1" s="120" t="s">
        <v>0</v>
      </c>
      <c r="B1" s="120" t="s">
        <v>1</v>
      </c>
      <c r="C1" s="117" t="s">
        <v>2</v>
      </c>
      <c r="D1" s="117" t="s">
        <v>3</v>
      </c>
      <c r="E1" s="117" t="s">
        <v>4</v>
      </c>
      <c r="F1" s="108" t="s">
        <v>5</v>
      </c>
      <c r="G1" s="109"/>
      <c r="H1" s="109"/>
      <c r="I1" s="109"/>
      <c r="J1" s="110"/>
      <c r="K1" s="84" t="s">
        <v>6</v>
      </c>
      <c r="L1" s="85"/>
      <c r="M1" s="90" t="s">
        <v>7</v>
      </c>
      <c r="N1" s="91"/>
      <c r="O1" s="96" t="s">
        <v>8</v>
      </c>
      <c r="P1" s="97"/>
      <c r="Q1" s="102" t="s">
        <v>9</v>
      </c>
      <c r="R1" s="103"/>
      <c r="S1" s="1"/>
    </row>
    <row r="2" spans="1:19" x14ac:dyDescent="0.25">
      <c r="A2" s="121"/>
      <c r="B2" s="121"/>
      <c r="C2" s="118"/>
      <c r="D2" s="118"/>
      <c r="E2" s="118"/>
      <c r="F2" s="111"/>
      <c r="G2" s="112"/>
      <c r="H2" s="112"/>
      <c r="I2" s="112"/>
      <c r="J2" s="113"/>
      <c r="K2" s="86"/>
      <c r="L2" s="87"/>
      <c r="M2" s="92"/>
      <c r="N2" s="93"/>
      <c r="O2" s="98"/>
      <c r="P2" s="99"/>
      <c r="Q2" s="104"/>
      <c r="R2" s="105"/>
      <c r="S2" s="1"/>
    </row>
    <row r="3" spans="1:19" ht="15.75" thickBot="1" x14ac:dyDescent="0.3">
      <c r="A3" s="121"/>
      <c r="B3" s="121"/>
      <c r="C3" s="118"/>
      <c r="D3" s="118"/>
      <c r="E3" s="118"/>
      <c r="F3" s="114"/>
      <c r="G3" s="115"/>
      <c r="H3" s="115"/>
      <c r="I3" s="115"/>
      <c r="J3" s="116"/>
      <c r="K3" s="86"/>
      <c r="L3" s="87"/>
      <c r="M3" s="92"/>
      <c r="N3" s="93"/>
      <c r="O3" s="98"/>
      <c r="P3" s="99"/>
      <c r="Q3" s="104"/>
      <c r="R3" s="105"/>
      <c r="S3" s="1"/>
    </row>
    <row r="4" spans="1:19" x14ac:dyDescent="0.25">
      <c r="A4" s="121"/>
      <c r="B4" s="121"/>
      <c r="C4" s="118"/>
      <c r="D4" s="118"/>
      <c r="E4" s="118"/>
      <c r="F4" s="117" t="s">
        <v>10</v>
      </c>
      <c r="G4" s="117" t="s">
        <v>11</v>
      </c>
      <c r="H4" s="117" t="s">
        <v>12</v>
      </c>
      <c r="I4" s="117" t="s">
        <v>13</v>
      </c>
      <c r="J4" s="117" t="s">
        <v>14</v>
      </c>
      <c r="K4" s="86"/>
      <c r="L4" s="87"/>
      <c r="M4" s="92"/>
      <c r="N4" s="93"/>
      <c r="O4" s="98"/>
      <c r="P4" s="99"/>
      <c r="Q4" s="104"/>
      <c r="R4" s="105"/>
      <c r="S4" s="1"/>
    </row>
    <row r="5" spans="1:19" ht="15.75" thickBot="1" x14ac:dyDescent="0.3">
      <c r="A5" s="121"/>
      <c r="B5" s="121"/>
      <c r="C5" s="118"/>
      <c r="D5" s="118"/>
      <c r="E5" s="118"/>
      <c r="F5" s="118"/>
      <c r="G5" s="118"/>
      <c r="H5" s="118"/>
      <c r="I5" s="118"/>
      <c r="J5" s="118"/>
      <c r="K5" s="88"/>
      <c r="L5" s="89"/>
      <c r="M5" s="94"/>
      <c r="N5" s="95"/>
      <c r="O5" s="100"/>
      <c r="P5" s="101"/>
      <c r="Q5" s="106"/>
      <c r="R5" s="107"/>
      <c r="S5" s="1"/>
    </row>
    <row r="6" spans="1:19" ht="116.25" customHeight="1" thickBot="1" x14ac:dyDescent="0.3">
      <c r="A6" s="122"/>
      <c r="B6" s="122"/>
      <c r="C6" s="119"/>
      <c r="D6" s="119"/>
      <c r="E6" s="119"/>
      <c r="F6" s="119"/>
      <c r="G6" s="119"/>
      <c r="H6" s="119"/>
      <c r="I6" s="119"/>
      <c r="J6" s="119"/>
      <c r="K6" s="42" t="s">
        <v>15</v>
      </c>
      <c r="L6" s="42" t="s">
        <v>16</v>
      </c>
      <c r="M6" s="43" t="s">
        <v>17</v>
      </c>
      <c r="N6" s="43" t="s">
        <v>18</v>
      </c>
      <c r="O6" s="44" t="s">
        <v>19</v>
      </c>
      <c r="P6" s="44" t="s">
        <v>20</v>
      </c>
      <c r="Q6" s="45" t="s">
        <v>21</v>
      </c>
      <c r="R6" s="46" t="s">
        <v>22</v>
      </c>
      <c r="S6" s="1"/>
    </row>
    <row r="7" spans="1:19" ht="23.25" customHeight="1" thickBot="1" x14ac:dyDescent="0.3">
      <c r="A7" s="47" t="s">
        <v>23</v>
      </c>
      <c r="B7" s="48" t="s">
        <v>24</v>
      </c>
      <c r="C7" s="49"/>
      <c r="D7" s="50">
        <f>SUM(D9:D22)</f>
        <v>1476</v>
      </c>
      <c r="E7" s="50">
        <f>SUM(E9:E22)</f>
        <v>640</v>
      </c>
      <c r="F7" s="50">
        <f>SUM(F9:F22)</f>
        <v>1452</v>
      </c>
      <c r="G7" s="50">
        <f t="shared" ref="G7:R7" si="0">SUM(G9:G22)</f>
        <v>0</v>
      </c>
      <c r="H7" s="50">
        <f t="shared" si="0"/>
        <v>0</v>
      </c>
      <c r="I7" s="50">
        <f t="shared" si="0"/>
        <v>0</v>
      </c>
      <c r="J7" s="50">
        <f t="shared" si="0"/>
        <v>24</v>
      </c>
      <c r="K7" s="50">
        <f t="shared" si="0"/>
        <v>572</v>
      </c>
      <c r="L7" s="50">
        <f t="shared" si="0"/>
        <v>588</v>
      </c>
      <c r="M7" s="50">
        <f t="shared" si="0"/>
        <v>100</v>
      </c>
      <c r="N7" s="50">
        <f t="shared" si="0"/>
        <v>216</v>
      </c>
      <c r="O7" s="50">
        <f t="shared" si="0"/>
        <v>0</v>
      </c>
      <c r="P7" s="50">
        <f t="shared" si="0"/>
        <v>0</v>
      </c>
      <c r="Q7" s="50">
        <f t="shared" si="0"/>
        <v>1476</v>
      </c>
      <c r="R7" s="50">
        <f t="shared" si="0"/>
        <v>0</v>
      </c>
      <c r="S7" s="1"/>
    </row>
    <row r="8" spans="1:19" ht="33.75" customHeight="1" thickBot="1" x14ac:dyDescent="0.3">
      <c r="A8" s="51" t="s">
        <v>25</v>
      </c>
      <c r="B8" s="15" t="s">
        <v>26</v>
      </c>
      <c r="C8" s="52"/>
      <c r="D8" s="16">
        <f>SUM(D9:D22)</f>
        <v>1476</v>
      </c>
      <c r="E8" s="16">
        <f t="shared" ref="E8:R8" si="1">SUM(E9:E22)</f>
        <v>640</v>
      </c>
      <c r="F8" s="16">
        <f t="shared" si="1"/>
        <v>1452</v>
      </c>
      <c r="G8" s="16">
        <f t="shared" si="1"/>
        <v>0</v>
      </c>
      <c r="H8" s="16">
        <f t="shared" si="1"/>
        <v>0</v>
      </c>
      <c r="I8" s="16">
        <f t="shared" si="1"/>
        <v>0</v>
      </c>
      <c r="J8" s="16">
        <f t="shared" si="1"/>
        <v>24</v>
      </c>
      <c r="K8" s="16">
        <f t="shared" si="1"/>
        <v>572</v>
      </c>
      <c r="L8" s="16">
        <f t="shared" si="1"/>
        <v>588</v>
      </c>
      <c r="M8" s="16">
        <f t="shared" si="1"/>
        <v>100</v>
      </c>
      <c r="N8" s="16">
        <f t="shared" si="1"/>
        <v>216</v>
      </c>
      <c r="O8" s="16">
        <f t="shared" si="1"/>
        <v>0</v>
      </c>
      <c r="P8" s="16">
        <f t="shared" si="1"/>
        <v>0</v>
      </c>
      <c r="Q8" s="16">
        <f t="shared" si="1"/>
        <v>1476</v>
      </c>
      <c r="R8" s="16">
        <f t="shared" si="1"/>
        <v>0</v>
      </c>
      <c r="S8" s="1"/>
    </row>
    <row r="9" spans="1:19" ht="15.75" thickBot="1" x14ac:dyDescent="0.3">
      <c r="A9" s="6" t="s">
        <v>27</v>
      </c>
      <c r="B9" s="7" t="s">
        <v>28</v>
      </c>
      <c r="C9" s="22" t="s">
        <v>29</v>
      </c>
      <c r="D9" s="2">
        <f t="shared" ref="D9:D22" si="2">Q9+R9</f>
        <v>72</v>
      </c>
      <c r="E9" s="2">
        <v>34</v>
      </c>
      <c r="F9" s="8">
        <v>66</v>
      </c>
      <c r="G9" s="9"/>
      <c r="H9" s="9"/>
      <c r="I9" s="9"/>
      <c r="J9" s="8">
        <v>6</v>
      </c>
      <c r="K9" s="22">
        <v>72</v>
      </c>
      <c r="L9" s="2"/>
      <c r="M9" s="10"/>
      <c r="N9" s="10"/>
      <c r="O9" s="10"/>
      <c r="P9" s="10"/>
      <c r="Q9" s="24">
        <f t="shared" ref="Q9:Q22" si="3">SUM(K9:P9)</f>
        <v>72</v>
      </c>
      <c r="R9" s="68"/>
      <c r="S9" s="1"/>
    </row>
    <row r="10" spans="1:19" ht="15.75" thickBot="1" x14ac:dyDescent="0.3">
      <c r="A10" s="6" t="s">
        <v>30</v>
      </c>
      <c r="B10" s="7" t="s">
        <v>31</v>
      </c>
      <c r="C10" s="11" t="s">
        <v>32</v>
      </c>
      <c r="D10" s="2">
        <f t="shared" si="2"/>
        <v>108</v>
      </c>
      <c r="E10" s="2">
        <v>12</v>
      </c>
      <c r="F10" s="8">
        <v>108</v>
      </c>
      <c r="G10" s="9"/>
      <c r="H10" s="9"/>
      <c r="I10" s="9"/>
      <c r="J10" s="9"/>
      <c r="K10" s="2">
        <v>34</v>
      </c>
      <c r="L10" s="11">
        <v>74</v>
      </c>
      <c r="M10" s="10"/>
      <c r="N10" s="10"/>
      <c r="O10" s="10"/>
      <c r="P10" s="10"/>
      <c r="Q10" s="24">
        <f t="shared" si="3"/>
        <v>108</v>
      </c>
      <c r="R10" s="68"/>
      <c r="S10" s="1"/>
    </row>
    <row r="11" spans="1:19" ht="15.75" thickBot="1" x14ac:dyDescent="0.3">
      <c r="A11" s="6" t="s">
        <v>33</v>
      </c>
      <c r="B11" s="7" t="s">
        <v>34</v>
      </c>
      <c r="C11" s="11" t="s">
        <v>32</v>
      </c>
      <c r="D11" s="2">
        <f t="shared" si="2"/>
        <v>136</v>
      </c>
      <c r="E11" s="2">
        <v>72</v>
      </c>
      <c r="F11" s="8">
        <v>136</v>
      </c>
      <c r="G11" s="9"/>
      <c r="H11" s="9"/>
      <c r="I11" s="9"/>
      <c r="J11" s="9"/>
      <c r="K11" s="2">
        <v>52</v>
      </c>
      <c r="L11" s="11">
        <v>84</v>
      </c>
      <c r="M11" s="10"/>
      <c r="N11" s="10"/>
      <c r="O11" s="10"/>
      <c r="P11" s="10"/>
      <c r="Q11" s="24">
        <f t="shared" si="3"/>
        <v>136</v>
      </c>
      <c r="R11" s="68"/>
      <c r="S11" s="1"/>
    </row>
    <row r="12" spans="1:19" ht="15.75" thickBot="1" x14ac:dyDescent="0.3">
      <c r="A12" s="6" t="s">
        <v>35</v>
      </c>
      <c r="B12" s="7" t="s">
        <v>36</v>
      </c>
      <c r="C12" s="11" t="s">
        <v>32</v>
      </c>
      <c r="D12" s="2">
        <f t="shared" si="2"/>
        <v>72</v>
      </c>
      <c r="E12" s="2">
        <v>26</v>
      </c>
      <c r="F12" s="8">
        <v>72</v>
      </c>
      <c r="G12" s="9"/>
      <c r="H12" s="9"/>
      <c r="I12" s="9"/>
      <c r="J12" s="9"/>
      <c r="K12" s="11">
        <v>72</v>
      </c>
      <c r="L12" s="9"/>
      <c r="M12" s="10"/>
      <c r="N12" s="10"/>
      <c r="O12" s="10"/>
      <c r="P12" s="10"/>
      <c r="Q12" s="24">
        <f t="shared" si="3"/>
        <v>72</v>
      </c>
      <c r="R12" s="68"/>
      <c r="S12" s="1"/>
    </row>
    <row r="13" spans="1:19" ht="15.75" thickBot="1" x14ac:dyDescent="0.3">
      <c r="A13" s="6" t="s">
        <v>37</v>
      </c>
      <c r="B13" s="7" t="s">
        <v>38</v>
      </c>
      <c r="C13" s="11" t="s">
        <v>32</v>
      </c>
      <c r="D13" s="2">
        <f t="shared" si="2"/>
        <v>72</v>
      </c>
      <c r="E13" s="2">
        <v>24</v>
      </c>
      <c r="F13" s="8">
        <v>72</v>
      </c>
      <c r="G13" s="9"/>
      <c r="H13" s="9"/>
      <c r="I13" s="9"/>
      <c r="J13" s="9"/>
      <c r="K13" s="10"/>
      <c r="L13" s="9"/>
      <c r="M13" s="10"/>
      <c r="N13" s="11">
        <v>72</v>
      </c>
      <c r="O13" s="10"/>
      <c r="P13" s="10"/>
      <c r="Q13" s="24">
        <f t="shared" si="3"/>
        <v>72</v>
      </c>
      <c r="R13" s="68"/>
      <c r="S13" s="1"/>
    </row>
    <row r="14" spans="1:19" ht="15.75" thickBot="1" x14ac:dyDescent="0.3">
      <c r="A14" s="6" t="s">
        <v>39</v>
      </c>
      <c r="B14" s="7" t="s">
        <v>40</v>
      </c>
      <c r="C14" s="11" t="s">
        <v>32</v>
      </c>
      <c r="D14" s="2">
        <f t="shared" si="2"/>
        <v>72</v>
      </c>
      <c r="E14" s="2">
        <v>68</v>
      </c>
      <c r="F14" s="8">
        <v>72</v>
      </c>
      <c r="G14" s="9"/>
      <c r="H14" s="9"/>
      <c r="I14" s="9"/>
      <c r="J14" s="9"/>
      <c r="K14" s="2">
        <v>36</v>
      </c>
      <c r="L14" s="11">
        <v>36</v>
      </c>
      <c r="M14" s="10"/>
      <c r="N14" s="10"/>
      <c r="O14" s="10"/>
      <c r="P14" s="10"/>
      <c r="Q14" s="24">
        <f t="shared" si="3"/>
        <v>72</v>
      </c>
      <c r="R14" s="68"/>
      <c r="S14" s="1"/>
    </row>
    <row r="15" spans="1:19" ht="15.75" thickBot="1" x14ac:dyDescent="0.3">
      <c r="A15" s="6" t="s">
        <v>41</v>
      </c>
      <c r="B15" s="7" t="s">
        <v>42</v>
      </c>
      <c r="C15" s="32" t="s">
        <v>32</v>
      </c>
      <c r="D15" s="2">
        <f t="shared" si="2"/>
        <v>72</v>
      </c>
      <c r="E15" s="2">
        <v>42</v>
      </c>
      <c r="F15" s="8">
        <v>72</v>
      </c>
      <c r="G15" s="9"/>
      <c r="H15" s="9"/>
      <c r="I15" s="9"/>
      <c r="J15" s="9"/>
      <c r="K15" s="2">
        <v>36</v>
      </c>
      <c r="L15" s="32">
        <v>36</v>
      </c>
      <c r="M15" s="10"/>
      <c r="N15" s="10"/>
      <c r="O15" s="10"/>
      <c r="P15" s="10"/>
      <c r="Q15" s="24">
        <f t="shared" si="3"/>
        <v>72</v>
      </c>
      <c r="R15" s="68"/>
      <c r="S15" s="1"/>
    </row>
    <row r="16" spans="1:19" ht="30.75" thickBot="1" x14ac:dyDescent="0.3">
      <c r="A16" s="6" t="s">
        <v>43</v>
      </c>
      <c r="B16" s="7" t="s">
        <v>44</v>
      </c>
      <c r="C16" s="11" t="s">
        <v>32</v>
      </c>
      <c r="D16" s="2">
        <f t="shared" si="2"/>
        <v>68</v>
      </c>
      <c r="E16" s="2">
        <v>34</v>
      </c>
      <c r="F16" s="8">
        <v>68</v>
      </c>
      <c r="G16" s="9"/>
      <c r="H16" s="9"/>
      <c r="I16" s="9"/>
      <c r="J16" s="9"/>
      <c r="K16" s="11">
        <v>68</v>
      </c>
      <c r="L16" s="9"/>
      <c r="M16" s="10"/>
      <c r="N16" s="10"/>
      <c r="O16" s="10"/>
      <c r="P16" s="10"/>
      <c r="Q16" s="24">
        <f t="shared" si="3"/>
        <v>68</v>
      </c>
      <c r="R16" s="68"/>
      <c r="S16" s="1"/>
    </row>
    <row r="17" spans="1:19" ht="15.75" thickBot="1" x14ac:dyDescent="0.3">
      <c r="A17" s="6" t="s">
        <v>45</v>
      </c>
      <c r="B17" s="7" t="s">
        <v>46</v>
      </c>
      <c r="C17" s="11" t="s">
        <v>32</v>
      </c>
      <c r="D17" s="2">
        <f t="shared" si="2"/>
        <v>72</v>
      </c>
      <c r="E17" s="2">
        <v>32</v>
      </c>
      <c r="F17" s="8">
        <v>72</v>
      </c>
      <c r="G17" s="9"/>
      <c r="H17" s="9"/>
      <c r="I17" s="9"/>
      <c r="J17" s="9"/>
      <c r="K17" s="10"/>
      <c r="L17" s="10"/>
      <c r="M17" s="33"/>
      <c r="N17" s="11">
        <v>72</v>
      </c>
      <c r="O17" s="10"/>
      <c r="P17" s="10"/>
      <c r="Q17" s="24">
        <f t="shared" si="3"/>
        <v>72</v>
      </c>
      <c r="R17" s="68"/>
      <c r="S17" s="1"/>
    </row>
    <row r="18" spans="1:19" ht="15.75" thickBot="1" x14ac:dyDescent="0.3">
      <c r="A18" s="6" t="s">
        <v>47</v>
      </c>
      <c r="B18" s="7" t="s">
        <v>48</v>
      </c>
      <c r="C18" s="11" t="s">
        <v>32</v>
      </c>
      <c r="D18" s="2">
        <f t="shared" si="2"/>
        <v>72</v>
      </c>
      <c r="E18" s="2">
        <v>14</v>
      </c>
      <c r="F18" s="8">
        <v>72</v>
      </c>
      <c r="G18" s="9"/>
      <c r="H18" s="9"/>
      <c r="I18" s="9"/>
      <c r="J18" s="9"/>
      <c r="K18" s="9"/>
      <c r="L18" s="10"/>
      <c r="M18" s="10"/>
      <c r="N18" s="11">
        <v>72</v>
      </c>
      <c r="O18" s="10"/>
      <c r="P18" s="10"/>
      <c r="Q18" s="24">
        <f t="shared" si="3"/>
        <v>72</v>
      </c>
      <c r="R18" s="68"/>
      <c r="S18" s="1"/>
    </row>
    <row r="19" spans="1:19" ht="15.75" thickBot="1" x14ac:dyDescent="0.3">
      <c r="A19" s="6" t="s">
        <v>49</v>
      </c>
      <c r="B19" s="7" t="s">
        <v>50</v>
      </c>
      <c r="C19" s="22" t="s">
        <v>29</v>
      </c>
      <c r="D19" s="2">
        <f t="shared" si="2"/>
        <v>340</v>
      </c>
      <c r="E19" s="2">
        <v>128</v>
      </c>
      <c r="F19" s="8">
        <v>334</v>
      </c>
      <c r="G19" s="9"/>
      <c r="H19" s="9"/>
      <c r="I19" s="9"/>
      <c r="J19" s="8">
        <v>6</v>
      </c>
      <c r="K19" s="2">
        <v>90</v>
      </c>
      <c r="L19" s="8">
        <v>150</v>
      </c>
      <c r="M19" s="22">
        <v>100</v>
      </c>
      <c r="N19" s="10"/>
      <c r="O19" s="10"/>
      <c r="P19" s="10"/>
      <c r="Q19" s="24">
        <f t="shared" si="3"/>
        <v>340</v>
      </c>
      <c r="R19" s="68"/>
      <c r="S19" s="1"/>
    </row>
    <row r="20" spans="1:19" ht="15.75" thickBot="1" x14ac:dyDescent="0.3">
      <c r="A20" s="6" t="s">
        <v>51</v>
      </c>
      <c r="B20" s="7" t="s">
        <v>52</v>
      </c>
      <c r="C20" s="22" t="s">
        <v>29</v>
      </c>
      <c r="D20" s="2">
        <f t="shared" si="2"/>
        <v>108</v>
      </c>
      <c r="E20" s="2">
        <v>90</v>
      </c>
      <c r="F20" s="8">
        <v>102</v>
      </c>
      <c r="G20" s="9"/>
      <c r="H20" s="9"/>
      <c r="I20" s="9"/>
      <c r="J20" s="8">
        <v>6</v>
      </c>
      <c r="K20" s="2">
        <v>34</v>
      </c>
      <c r="L20" s="22">
        <v>74</v>
      </c>
      <c r="M20" s="10"/>
      <c r="N20" s="10"/>
      <c r="O20" s="10"/>
      <c r="P20" s="10"/>
      <c r="Q20" s="24">
        <f t="shared" si="3"/>
        <v>108</v>
      </c>
      <c r="R20" s="68"/>
      <c r="S20" s="1"/>
    </row>
    <row r="21" spans="1:19" ht="15.75" thickBot="1" x14ac:dyDescent="0.3">
      <c r="A21" s="6" t="s">
        <v>53</v>
      </c>
      <c r="B21" s="7" t="s">
        <v>54</v>
      </c>
      <c r="C21" s="22" t="s">
        <v>29</v>
      </c>
      <c r="D21" s="2">
        <f t="shared" si="2"/>
        <v>180</v>
      </c>
      <c r="E21" s="2">
        <v>42</v>
      </c>
      <c r="F21" s="8">
        <v>174</v>
      </c>
      <c r="G21" s="9"/>
      <c r="H21" s="9"/>
      <c r="I21" s="9"/>
      <c r="J21" s="8">
        <v>6</v>
      </c>
      <c r="K21" s="2">
        <v>78</v>
      </c>
      <c r="L21" s="22">
        <v>102</v>
      </c>
      <c r="M21" s="10"/>
      <c r="N21" s="10"/>
      <c r="O21" s="10"/>
      <c r="P21" s="10"/>
      <c r="Q21" s="24">
        <f t="shared" si="3"/>
        <v>180</v>
      </c>
      <c r="R21" s="68"/>
      <c r="S21" s="1"/>
    </row>
    <row r="22" spans="1:19" ht="15.75" thickBot="1" x14ac:dyDescent="0.3">
      <c r="A22" s="12" t="s">
        <v>55</v>
      </c>
      <c r="B22" s="13" t="s">
        <v>56</v>
      </c>
      <c r="C22" s="11" t="s">
        <v>32</v>
      </c>
      <c r="D22" s="2">
        <f t="shared" si="2"/>
        <v>32</v>
      </c>
      <c r="E22" s="2">
        <v>22</v>
      </c>
      <c r="F22" s="8">
        <v>32</v>
      </c>
      <c r="G22" s="8"/>
      <c r="H22" s="8"/>
      <c r="I22" s="8"/>
      <c r="J22" s="8"/>
      <c r="K22" s="8"/>
      <c r="L22" s="11">
        <v>32</v>
      </c>
      <c r="M22" s="2"/>
      <c r="N22" s="2"/>
      <c r="O22" s="2"/>
      <c r="P22" s="2"/>
      <c r="Q22" s="24">
        <f t="shared" si="3"/>
        <v>32</v>
      </c>
      <c r="R22" s="68"/>
      <c r="S22" s="1"/>
    </row>
    <row r="23" spans="1:19" ht="29.25" thickBot="1" x14ac:dyDescent="0.3">
      <c r="A23" s="14" t="s">
        <v>58</v>
      </c>
      <c r="B23" s="15" t="s">
        <v>59</v>
      </c>
      <c r="C23" s="5"/>
      <c r="D23" s="16">
        <f t="shared" ref="D23" si="4">SUM(D24:D35)</f>
        <v>630</v>
      </c>
      <c r="E23" s="16">
        <f t="shared" ref="E23" si="5">SUM(E24:E35)</f>
        <v>449</v>
      </c>
      <c r="F23" s="16">
        <f t="shared" ref="F23" si="6">SUM(F24:F35)</f>
        <v>618</v>
      </c>
      <c r="G23" s="16">
        <f t="shared" ref="G23" si="7">SUM(G24:G35)</f>
        <v>0</v>
      </c>
      <c r="H23" s="16">
        <f t="shared" ref="H23" si="8">SUM(H24:H35)</f>
        <v>0</v>
      </c>
      <c r="I23" s="16">
        <f t="shared" ref="I23" si="9">SUM(I24:I35)</f>
        <v>0</v>
      </c>
      <c r="J23" s="16">
        <f t="shared" ref="J23" si="10">SUM(J24:J35)</f>
        <v>12</v>
      </c>
      <c r="K23" s="16">
        <f t="shared" ref="K23" si="11">SUM(K24:K35)</f>
        <v>40</v>
      </c>
      <c r="L23" s="16">
        <f t="shared" ref="L23" si="12">SUM(L24:L35)</f>
        <v>178</v>
      </c>
      <c r="M23" s="16">
        <f t="shared" ref="M23" si="13">SUM(M24:M35)</f>
        <v>156</v>
      </c>
      <c r="N23" s="16">
        <f t="shared" ref="N23" si="14">SUM(N24:N35)</f>
        <v>76</v>
      </c>
      <c r="O23" s="16">
        <f t="shared" ref="O23" si="15">SUM(O24:O35)</f>
        <v>40</v>
      </c>
      <c r="P23" s="16">
        <f t="shared" ref="P23" si="16">SUM(P24:P35)</f>
        <v>140</v>
      </c>
      <c r="Q23" s="16">
        <f t="shared" ref="Q23" si="17">SUM(Q24:Q35)</f>
        <v>324</v>
      </c>
      <c r="R23" s="16">
        <f t="shared" ref="R23" si="18">SUM(R24:R35)</f>
        <v>306</v>
      </c>
      <c r="S23" s="1"/>
    </row>
    <row r="24" spans="1:19" ht="16.5" thickBot="1" x14ac:dyDescent="0.3">
      <c r="A24" s="3" t="s">
        <v>60</v>
      </c>
      <c r="B24" s="55" t="s">
        <v>110</v>
      </c>
      <c r="C24" s="22" t="s">
        <v>29</v>
      </c>
      <c r="D24" s="56">
        <v>54</v>
      </c>
      <c r="E24" s="56">
        <v>32</v>
      </c>
      <c r="F24" s="58">
        <v>48</v>
      </c>
      <c r="G24" s="33"/>
      <c r="H24" s="33"/>
      <c r="I24" s="33"/>
      <c r="J24" s="33">
        <v>6</v>
      </c>
      <c r="K24" s="33"/>
      <c r="L24" s="22">
        <v>54</v>
      </c>
      <c r="M24" s="33"/>
      <c r="N24" s="33"/>
      <c r="O24" s="33"/>
      <c r="P24" s="33"/>
      <c r="Q24" s="71">
        <v>54</v>
      </c>
      <c r="R24" s="69"/>
      <c r="S24" s="1"/>
    </row>
    <row r="25" spans="1:19" ht="32.25" thickBot="1" x14ac:dyDescent="0.3">
      <c r="A25" s="3" t="s">
        <v>61</v>
      </c>
      <c r="B25" s="55" t="s">
        <v>68</v>
      </c>
      <c r="C25" s="11" t="s">
        <v>32</v>
      </c>
      <c r="D25" s="57">
        <v>36</v>
      </c>
      <c r="E25" s="57">
        <v>22</v>
      </c>
      <c r="F25" s="59">
        <v>36</v>
      </c>
      <c r="G25" s="33"/>
      <c r="H25" s="33"/>
      <c r="I25" s="33"/>
      <c r="J25" s="33"/>
      <c r="K25" s="33"/>
      <c r="L25" s="33"/>
      <c r="M25" s="11">
        <v>36</v>
      </c>
      <c r="N25" s="33"/>
      <c r="O25" s="33"/>
      <c r="P25" s="33"/>
      <c r="Q25" s="72">
        <v>36</v>
      </c>
      <c r="R25" s="69"/>
      <c r="S25" s="1"/>
    </row>
    <row r="26" spans="1:19" ht="16.5" thickBot="1" x14ac:dyDescent="0.3">
      <c r="A26" s="3" t="s">
        <v>62</v>
      </c>
      <c r="B26" s="55" t="s">
        <v>65</v>
      </c>
      <c r="C26" s="11" t="s">
        <v>32</v>
      </c>
      <c r="D26" s="57">
        <v>40</v>
      </c>
      <c r="E26" s="57">
        <v>32</v>
      </c>
      <c r="F26" s="59">
        <v>40</v>
      </c>
      <c r="G26" s="33"/>
      <c r="H26" s="33"/>
      <c r="I26" s="33"/>
      <c r="J26" s="33"/>
      <c r="K26" s="11">
        <v>40</v>
      </c>
      <c r="L26" s="33"/>
      <c r="M26" s="33"/>
      <c r="N26" s="33"/>
      <c r="O26" s="33"/>
      <c r="P26" s="33"/>
      <c r="Q26" s="72">
        <v>40</v>
      </c>
      <c r="R26" s="69"/>
      <c r="S26" s="1"/>
    </row>
    <row r="27" spans="1:19" ht="32.25" thickBot="1" x14ac:dyDescent="0.3">
      <c r="A27" s="3" t="s">
        <v>63</v>
      </c>
      <c r="B27" s="55" t="s">
        <v>111</v>
      </c>
      <c r="C27" s="11" t="s">
        <v>32</v>
      </c>
      <c r="D27" s="57">
        <v>36</v>
      </c>
      <c r="E27" s="57">
        <v>25</v>
      </c>
      <c r="F27" s="59">
        <v>36</v>
      </c>
      <c r="G27" s="33"/>
      <c r="H27" s="33"/>
      <c r="I27" s="33"/>
      <c r="J27" s="33"/>
      <c r="K27" s="33"/>
      <c r="L27" s="11">
        <v>36</v>
      </c>
      <c r="M27" s="33"/>
      <c r="N27" s="33"/>
      <c r="O27" s="33"/>
      <c r="P27" s="33"/>
      <c r="Q27" s="72">
        <v>36</v>
      </c>
      <c r="R27" s="69"/>
      <c r="S27" s="1"/>
    </row>
    <row r="28" spans="1:19" ht="32.25" thickBot="1" x14ac:dyDescent="0.3">
      <c r="A28" s="3" t="s">
        <v>64</v>
      </c>
      <c r="B28" s="55" t="s">
        <v>112</v>
      </c>
      <c r="C28" s="11" t="s">
        <v>32</v>
      </c>
      <c r="D28" s="57">
        <v>36</v>
      </c>
      <c r="E28" s="57">
        <v>25</v>
      </c>
      <c r="F28" s="59">
        <v>36</v>
      </c>
      <c r="G28" s="33"/>
      <c r="H28" s="33"/>
      <c r="I28" s="33"/>
      <c r="J28" s="33"/>
      <c r="K28" s="33"/>
      <c r="L28" s="33"/>
      <c r="M28" s="33"/>
      <c r="N28" s="33"/>
      <c r="O28" s="33"/>
      <c r="P28" s="11">
        <v>36</v>
      </c>
      <c r="Q28" s="72">
        <v>36</v>
      </c>
      <c r="R28" s="69"/>
      <c r="S28" s="1"/>
    </row>
    <row r="29" spans="1:19" ht="48" thickBot="1" x14ac:dyDescent="0.3">
      <c r="A29" s="3" t="s">
        <v>66</v>
      </c>
      <c r="B29" s="55" t="s">
        <v>57</v>
      </c>
      <c r="C29" s="11" t="s">
        <v>32</v>
      </c>
      <c r="D29" s="57">
        <v>82</v>
      </c>
      <c r="E29" s="57">
        <v>57</v>
      </c>
      <c r="F29" s="59">
        <v>82</v>
      </c>
      <c r="G29" s="33"/>
      <c r="H29" s="33"/>
      <c r="I29" s="33"/>
      <c r="J29" s="33"/>
      <c r="K29" s="33"/>
      <c r="L29" s="33"/>
      <c r="M29" s="33">
        <v>20</v>
      </c>
      <c r="N29" s="33">
        <v>22</v>
      </c>
      <c r="O29" s="33">
        <v>24</v>
      </c>
      <c r="P29" s="11">
        <v>16</v>
      </c>
      <c r="Q29" s="72">
        <v>82</v>
      </c>
      <c r="R29" s="69"/>
      <c r="S29" s="1"/>
    </row>
    <row r="30" spans="1:19" ht="16.5" thickBot="1" x14ac:dyDescent="0.3">
      <c r="A30" s="3" t="s">
        <v>67</v>
      </c>
      <c r="B30" s="55" t="s">
        <v>42</v>
      </c>
      <c r="C30" s="32" t="s">
        <v>32</v>
      </c>
      <c r="D30" s="2">
        <v>68</v>
      </c>
      <c r="E30" s="57">
        <v>68</v>
      </c>
      <c r="F30" s="59">
        <v>68</v>
      </c>
      <c r="G30" s="33"/>
      <c r="H30" s="33"/>
      <c r="I30" s="33"/>
      <c r="J30" s="33"/>
      <c r="K30" s="33"/>
      <c r="L30" s="33"/>
      <c r="M30" s="33">
        <v>18</v>
      </c>
      <c r="N30" s="33">
        <v>18</v>
      </c>
      <c r="O30" s="33">
        <v>16</v>
      </c>
      <c r="P30" s="32">
        <v>16</v>
      </c>
      <c r="Q30" s="24">
        <v>40</v>
      </c>
      <c r="R30" s="69">
        <v>28</v>
      </c>
      <c r="S30" s="1"/>
    </row>
    <row r="31" spans="1:19" ht="15.75" thickBot="1" x14ac:dyDescent="0.3">
      <c r="A31" s="3" t="s">
        <v>93</v>
      </c>
      <c r="B31" s="13" t="s">
        <v>129</v>
      </c>
      <c r="C31" s="22" t="s">
        <v>29</v>
      </c>
      <c r="D31" s="2">
        <v>134</v>
      </c>
      <c r="E31" s="2">
        <v>82</v>
      </c>
      <c r="F31" s="8">
        <v>128</v>
      </c>
      <c r="G31" s="33"/>
      <c r="H31" s="33"/>
      <c r="I31" s="33"/>
      <c r="J31" s="33">
        <v>6</v>
      </c>
      <c r="K31" s="33"/>
      <c r="L31" s="33">
        <v>52</v>
      </c>
      <c r="M31" s="22">
        <v>82</v>
      </c>
      <c r="N31" s="33"/>
      <c r="O31" s="33"/>
      <c r="P31" s="33"/>
      <c r="Q31" s="24"/>
      <c r="R31" s="70">
        <v>134</v>
      </c>
      <c r="S31" s="1"/>
    </row>
    <row r="32" spans="1:19" ht="15.75" thickBot="1" x14ac:dyDescent="0.3">
      <c r="A32" s="3" t="s">
        <v>95</v>
      </c>
      <c r="B32" s="13" t="s">
        <v>130</v>
      </c>
      <c r="C32" s="11" t="s">
        <v>32</v>
      </c>
      <c r="D32" s="2">
        <v>36</v>
      </c>
      <c r="E32" s="2">
        <v>32</v>
      </c>
      <c r="F32" s="8">
        <v>36</v>
      </c>
      <c r="G32" s="33"/>
      <c r="H32" s="33"/>
      <c r="I32" s="33"/>
      <c r="J32" s="33"/>
      <c r="K32" s="33"/>
      <c r="L32" s="11">
        <v>36</v>
      </c>
      <c r="M32" s="33"/>
      <c r="N32" s="33"/>
      <c r="O32" s="33"/>
      <c r="P32" s="33"/>
      <c r="Q32" s="24"/>
      <c r="R32" s="70">
        <v>36</v>
      </c>
      <c r="S32" s="1"/>
    </row>
    <row r="33" spans="1:19" ht="30.75" thickBot="1" x14ac:dyDescent="0.3">
      <c r="A33" s="3" t="s">
        <v>96</v>
      </c>
      <c r="B33" s="13" t="s">
        <v>131</v>
      </c>
      <c r="C33" s="11" t="s">
        <v>32</v>
      </c>
      <c r="D33" s="2">
        <v>36</v>
      </c>
      <c r="E33" s="2">
        <v>32</v>
      </c>
      <c r="F33" s="8">
        <v>36</v>
      </c>
      <c r="G33" s="33"/>
      <c r="H33" s="33"/>
      <c r="I33" s="33"/>
      <c r="J33" s="33"/>
      <c r="K33" s="33"/>
      <c r="L33" s="33"/>
      <c r="M33" s="33"/>
      <c r="N33" s="11">
        <v>36</v>
      </c>
      <c r="O33" s="33"/>
      <c r="P33" s="33"/>
      <c r="Q33" s="24"/>
      <c r="R33" s="70">
        <v>36</v>
      </c>
      <c r="S33" s="1"/>
    </row>
    <row r="34" spans="1:19" ht="30" customHeight="1" thickBot="1" x14ac:dyDescent="0.3">
      <c r="A34" s="3" t="s">
        <v>97</v>
      </c>
      <c r="B34" s="75" t="s">
        <v>132</v>
      </c>
      <c r="C34" s="11" t="s">
        <v>32</v>
      </c>
      <c r="D34" s="2">
        <v>36</v>
      </c>
      <c r="E34" s="2">
        <v>18</v>
      </c>
      <c r="F34" s="8">
        <v>36</v>
      </c>
      <c r="G34" s="33"/>
      <c r="H34" s="33"/>
      <c r="I34" s="33"/>
      <c r="J34" s="33"/>
      <c r="K34" s="33"/>
      <c r="L34" s="33"/>
      <c r="M34" s="33"/>
      <c r="N34" s="33"/>
      <c r="O34" s="33"/>
      <c r="P34" s="76">
        <v>36</v>
      </c>
      <c r="Q34" s="25"/>
      <c r="R34" s="70">
        <v>36</v>
      </c>
      <c r="S34" s="1"/>
    </row>
    <row r="35" spans="1:19" ht="30.75" customHeight="1" thickBot="1" x14ac:dyDescent="0.3">
      <c r="A35" s="12" t="s">
        <v>98</v>
      </c>
      <c r="B35" s="13" t="s">
        <v>133</v>
      </c>
      <c r="C35" s="11" t="s">
        <v>32</v>
      </c>
      <c r="D35" s="2">
        <v>36</v>
      </c>
      <c r="E35" s="2">
        <v>24</v>
      </c>
      <c r="F35" s="8">
        <v>36</v>
      </c>
      <c r="G35" s="33"/>
      <c r="H35" s="33"/>
      <c r="I35" s="33"/>
      <c r="J35" s="33"/>
      <c r="K35" s="33"/>
      <c r="L35" s="33"/>
      <c r="M35" s="33"/>
      <c r="N35" s="33"/>
      <c r="O35" s="33"/>
      <c r="P35" s="11">
        <v>36</v>
      </c>
      <c r="Q35" s="25"/>
      <c r="R35" s="70">
        <v>36</v>
      </c>
      <c r="S35" s="1"/>
    </row>
    <row r="36" spans="1:19" ht="15.75" thickBot="1" x14ac:dyDescent="0.3">
      <c r="A36" s="14" t="s">
        <v>69</v>
      </c>
      <c r="B36" s="15" t="s">
        <v>70</v>
      </c>
      <c r="C36" s="5"/>
      <c r="D36" s="16">
        <f>SUM(D59+D54+D50+D42+D37)</f>
        <v>2286</v>
      </c>
      <c r="E36" s="16">
        <f t="shared" ref="E36:R36" si="19">SUM(E59+E54+E50+E42+E37)</f>
        <v>1678</v>
      </c>
      <c r="F36" s="16">
        <f t="shared" si="19"/>
        <v>1464</v>
      </c>
      <c r="G36" s="16">
        <f t="shared" si="19"/>
        <v>648</v>
      </c>
      <c r="H36" s="16">
        <f t="shared" si="19"/>
        <v>0</v>
      </c>
      <c r="I36" s="16">
        <f t="shared" si="19"/>
        <v>42</v>
      </c>
      <c r="J36" s="16">
        <f t="shared" si="19"/>
        <v>132</v>
      </c>
      <c r="K36" s="16">
        <f t="shared" si="19"/>
        <v>0</v>
      </c>
      <c r="L36" s="16">
        <f t="shared" si="19"/>
        <v>98</v>
      </c>
      <c r="M36" s="16">
        <f t="shared" si="19"/>
        <v>356</v>
      </c>
      <c r="N36" s="16">
        <f t="shared" si="19"/>
        <v>572</v>
      </c>
      <c r="O36" s="16">
        <f t="shared" si="19"/>
        <v>572</v>
      </c>
      <c r="P36" s="16">
        <f t="shared" si="19"/>
        <v>688</v>
      </c>
      <c r="Q36" s="16">
        <f t="shared" si="19"/>
        <v>1980</v>
      </c>
      <c r="R36" s="16">
        <f t="shared" si="19"/>
        <v>306</v>
      </c>
      <c r="S36" s="1"/>
    </row>
    <row r="37" spans="1:19" ht="43.5" thickBot="1" x14ac:dyDescent="0.3">
      <c r="A37" s="18" t="s">
        <v>71</v>
      </c>
      <c r="B37" s="19" t="s">
        <v>113</v>
      </c>
      <c r="C37" s="20"/>
      <c r="D37" s="21">
        <f t="shared" ref="D37:R37" si="20">SUM(D38:D41)</f>
        <v>405</v>
      </c>
      <c r="E37" s="21">
        <f t="shared" si="20"/>
        <v>244</v>
      </c>
      <c r="F37" s="21">
        <f t="shared" si="20"/>
        <v>267</v>
      </c>
      <c r="G37" s="21">
        <f t="shared" si="20"/>
        <v>108</v>
      </c>
      <c r="H37" s="21">
        <f t="shared" si="20"/>
        <v>0</v>
      </c>
      <c r="I37" s="21">
        <f t="shared" si="20"/>
        <v>6</v>
      </c>
      <c r="J37" s="21">
        <f t="shared" si="20"/>
        <v>24</v>
      </c>
      <c r="K37" s="21">
        <f t="shared" si="20"/>
        <v>0</v>
      </c>
      <c r="L37" s="21">
        <f t="shared" si="20"/>
        <v>98</v>
      </c>
      <c r="M37" s="21">
        <f t="shared" si="20"/>
        <v>307</v>
      </c>
      <c r="N37" s="21">
        <f t="shared" si="20"/>
        <v>0</v>
      </c>
      <c r="O37" s="21">
        <f t="shared" si="20"/>
        <v>0</v>
      </c>
      <c r="P37" s="21">
        <f t="shared" si="20"/>
        <v>0</v>
      </c>
      <c r="Q37" s="21">
        <f t="shared" si="20"/>
        <v>405</v>
      </c>
      <c r="R37" s="21">
        <f t="shared" si="20"/>
        <v>0</v>
      </c>
      <c r="S37" s="1"/>
    </row>
    <row r="38" spans="1:19" ht="15.75" thickBot="1" x14ac:dyDescent="0.3">
      <c r="A38" s="12" t="s">
        <v>72</v>
      </c>
      <c r="B38" s="60" t="s">
        <v>114</v>
      </c>
      <c r="C38" s="11" t="s">
        <v>32</v>
      </c>
      <c r="D38" s="61">
        <v>128</v>
      </c>
      <c r="E38" s="62">
        <v>64</v>
      </c>
      <c r="F38" s="62">
        <v>128</v>
      </c>
      <c r="G38" s="62"/>
      <c r="H38" s="33"/>
      <c r="I38" s="33"/>
      <c r="J38" s="33"/>
      <c r="K38" s="33"/>
      <c r="L38" s="33">
        <v>60</v>
      </c>
      <c r="M38" s="11">
        <v>68</v>
      </c>
      <c r="N38" s="33"/>
      <c r="O38" s="33"/>
      <c r="P38" s="33"/>
      <c r="Q38" s="73">
        <v>128</v>
      </c>
      <c r="R38" s="69"/>
      <c r="S38" s="1"/>
    </row>
    <row r="39" spans="1:19" ht="15.75" thickBot="1" x14ac:dyDescent="0.3">
      <c r="A39" s="3" t="s">
        <v>73</v>
      </c>
      <c r="B39" s="53" t="s">
        <v>115</v>
      </c>
      <c r="C39" s="22" t="s">
        <v>29</v>
      </c>
      <c r="D39" s="63">
        <v>145</v>
      </c>
      <c r="E39" s="64">
        <v>72</v>
      </c>
      <c r="F39" s="64">
        <v>139</v>
      </c>
      <c r="G39" s="64"/>
      <c r="H39" s="33"/>
      <c r="I39" s="33"/>
      <c r="J39" s="33">
        <v>6</v>
      </c>
      <c r="K39" s="33"/>
      <c r="L39" s="33">
        <v>38</v>
      </c>
      <c r="M39" s="22">
        <v>107</v>
      </c>
      <c r="N39" s="33"/>
      <c r="O39" s="33"/>
      <c r="P39" s="33"/>
      <c r="Q39" s="74">
        <v>145</v>
      </c>
      <c r="R39" s="69"/>
      <c r="S39" s="1"/>
    </row>
    <row r="40" spans="1:19" ht="15.75" thickBot="1" x14ac:dyDescent="0.3">
      <c r="A40" s="3" t="s">
        <v>74</v>
      </c>
      <c r="B40" s="53" t="s">
        <v>75</v>
      </c>
      <c r="C40" s="11" t="s">
        <v>32</v>
      </c>
      <c r="D40" s="63">
        <v>108</v>
      </c>
      <c r="E40" s="64">
        <v>108</v>
      </c>
      <c r="F40" s="64"/>
      <c r="G40" s="64">
        <v>108</v>
      </c>
      <c r="H40" s="33"/>
      <c r="I40" s="33"/>
      <c r="J40" s="33"/>
      <c r="K40" s="33"/>
      <c r="L40" s="33"/>
      <c r="M40" s="11">
        <v>108</v>
      </c>
      <c r="N40" s="33"/>
      <c r="O40" s="33"/>
      <c r="P40" s="33"/>
      <c r="Q40" s="74">
        <v>108</v>
      </c>
      <c r="R40" s="69"/>
      <c r="S40" s="1"/>
    </row>
    <row r="41" spans="1:19" ht="15.75" thickBot="1" x14ac:dyDescent="0.3">
      <c r="A41" s="3" t="s">
        <v>109</v>
      </c>
      <c r="B41" s="17" t="s">
        <v>102</v>
      </c>
      <c r="C41" s="34" t="s">
        <v>103</v>
      </c>
      <c r="D41" s="2">
        <v>24</v>
      </c>
      <c r="E41" s="2"/>
      <c r="F41" s="8"/>
      <c r="G41" s="8"/>
      <c r="H41" s="33"/>
      <c r="I41" s="33">
        <v>6</v>
      </c>
      <c r="J41" s="33">
        <v>18</v>
      </c>
      <c r="K41" s="33"/>
      <c r="L41" s="33"/>
      <c r="M41" s="77">
        <v>24</v>
      </c>
      <c r="N41" s="33"/>
      <c r="O41" s="33"/>
      <c r="P41" s="33"/>
      <c r="Q41" s="25">
        <v>24</v>
      </c>
      <c r="R41" s="69"/>
      <c r="S41" s="1"/>
    </row>
    <row r="42" spans="1:19" ht="29.25" thickBot="1" x14ac:dyDescent="0.3">
      <c r="A42" s="18" t="s">
        <v>77</v>
      </c>
      <c r="B42" s="19" t="s">
        <v>116</v>
      </c>
      <c r="C42" s="20"/>
      <c r="D42" s="21">
        <f t="shared" ref="D42:R42" si="21">SUM(D43:D49)</f>
        <v>854</v>
      </c>
      <c r="E42" s="21">
        <f t="shared" si="21"/>
        <v>640</v>
      </c>
      <c r="F42" s="21">
        <f t="shared" si="21"/>
        <v>584</v>
      </c>
      <c r="G42" s="21">
        <f t="shared" si="21"/>
        <v>216</v>
      </c>
      <c r="H42" s="21">
        <f t="shared" si="21"/>
        <v>0</v>
      </c>
      <c r="I42" s="21">
        <f t="shared" si="21"/>
        <v>12</v>
      </c>
      <c r="J42" s="21">
        <f t="shared" si="21"/>
        <v>42</v>
      </c>
      <c r="K42" s="21">
        <f t="shared" si="21"/>
        <v>0</v>
      </c>
      <c r="L42" s="21">
        <f t="shared" si="21"/>
        <v>0</v>
      </c>
      <c r="M42" s="21">
        <f t="shared" si="21"/>
        <v>49</v>
      </c>
      <c r="N42" s="21">
        <f t="shared" si="21"/>
        <v>500</v>
      </c>
      <c r="O42" s="21">
        <f t="shared" si="21"/>
        <v>305</v>
      </c>
      <c r="P42" s="21">
        <f t="shared" si="21"/>
        <v>0</v>
      </c>
      <c r="Q42" s="21">
        <f t="shared" si="21"/>
        <v>854</v>
      </c>
      <c r="R42" s="21">
        <f t="shared" si="21"/>
        <v>0</v>
      </c>
      <c r="S42" s="1"/>
    </row>
    <row r="43" spans="1:19" ht="30.75" thickBot="1" x14ac:dyDescent="0.3">
      <c r="A43" s="3" t="s">
        <v>78</v>
      </c>
      <c r="B43" s="60" t="s">
        <v>119</v>
      </c>
      <c r="C43" s="22" t="s">
        <v>29</v>
      </c>
      <c r="D43" s="61">
        <v>144</v>
      </c>
      <c r="E43" s="62">
        <v>100</v>
      </c>
      <c r="F43" s="62">
        <v>138</v>
      </c>
      <c r="G43" s="62"/>
      <c r="H43" s="33"/>
      <c r="I43" s="33"/>
      <c r="J43" s="33">
        <v>6</v>
      </c>
      <c r="K43" s="33"/>
      <c r="L43" s="33"/>
      <c r="M43" s="33">
        <v>49</v>
      </c>
      <c r="N43" s="78">
        <v>95</v>
      </c>
      <c r="O43" s="33"/>
      <c r="P43" s="33"/>
      <c r="Q43" s="73">
        <v>144</v>
      </c>
      <c r="R43" s="69"/>
      <c r="S43" s="1"/>
    </row>
    <row r="44" spans="1:19" ht="30.75" thickBot="1" x14ac:dyDescent="0.3">
      <c r="A44" s="3" t="s">
        <v>79</v>
      </c>
      <c r="B44" s="53" t="s">
        <v>120</v>
      </c>
      <c r="C44" s="22" t="s">
        <v>29</v>
      </c>
      <c r="D44" s="63">
        <v>170</v>
      </c>
      <c r="E44" s="64">
        <v>119</v>
      </c>
      <c r="F44" s="64">
        <v>164</v>
      </c>
      <c r="G44" s="64"/>
      <c r="H44" s="33"/>
      <c r="I44" s="33"/>
      <c r="J44" s="33">
        <v>6</v>
      </c>
      <c r="K44" s="33"/>
      <c r="L44" s="33"/>
      <c r="M44" s="33"/>
      <c r="N44" s="79">
        <v>170</v>
      </c>
      <c r="O44" s="33"/>
      <c r="P44" s="33"/>
      <c r="Q44" s="74">
        <v>170</v>
      </c>
      <c r="R44" s="69"/>
      <c r="S44" s="1"/>
    </row>
    <row r="45" spans="1:19" ht="15.75" thickBot="1" x14ac:dyDescent="0.3">
      <c r="A45" s="3" t="s">
        <v>117</v>
      </c>
      <c r="B45" s="53" t="s">
        <v>121</v>
      </c>
      <c r="C45" s="22" t="s">
        <v>29</v>
      </c>
      <c r="D45" s="63">
        <v>134</v>
      </c>
      <c r="E45" s="64">
        <v>93</v>
      </c>
      <c r="F45" s="64">
        <v>128</v>
      </c>
      <c r="G45" s="64"/>
      <c r="H45" s="33"/>
      <c r="I45" s="33"/>
      <c r="J45" s="33">
        <v>6</v>
      </c>
      <c r="K45" s="33"/>
      <c r="L45" s="33"/>
      <c r="M45" s="33"/>
      <c r="N45" s="79">
        <v>134</v>
      </c>
      <c r="O45" s="33"/>
      <c r="P45" s="33"/>
      <c r="Q45" s="74">
        <v>134</v>
      </c>
      <c r="R45" s="69"/>
      <c r="S45" s="1"/>
    </row>
    <row r="46" spans="1:19" ht="15.75" thickBot="1" x14ac:dyDescent="0.3">
      <c r="A46" s="3" t="s">
        <v>118</v>
      </c>
      <c r="B46" s="53" t="s">
        <v>122</v>
      </c>
      <c r="C46" s="22" t="s">
        <v>29</v>
      </c>
      <c r="D46" s="63">
        <v>160</v>
      </c>
      <c r="E46" s="64">
        <v>112</v>
      </c>
      <c r="F46" s="64">
        <v>154</v>
      </c>
      <c r="G46" s="64"/>
      <c r="H46" s="33"/>
      <c r="I46" s="33"/>
      <c r="J46" s="33">
        <v>6</v>
      </c>
      <c r="K46" s="33"/>
      <c r="L46" s="33"/>
      <c r="M46" s="33"/>
      <c r="N46" s="81">
        <v>101</v>
      </c>
      <c r="O46" s="22">
        <v>59</v>
      </c>
      <c r="P46" s="33"/>
      <c r="Q46" s="74">
        <v>160</v>
      </c>
      <c r="R46" s="69"/>
      <c r="S46" s="1"/>
    </row>
    <row r="47" spans="1:19" ht="15.75" thickBot="1" x14ac:dyDescent="0.3">
      <c r="A47" s="3" t="s">
        <v>80</v>
      </c>
      <c r="B47" s="53" t="s">
        <v>75</v>
      </c>
      <c r="C47" s="11" t="s">
        <v>32</v>
      </c>
      <c r="D47" s="63">
        <v>72</v>
      </c>
      <c r="E47" s="64">
        <v>72</v>
      </c>
      <c r="F47" s="64"/>
      <c r="G47" s="64">
        <v>72</v>
      </c>
      <c r="H47" s="33"/>
      <c r="I47" s="33"/>
      <c r="J47" s="33"/>
      <c r="K47" s="33"/>
      <c r="L47" s="33"/>
      <c r="M47" s="33"/>
      <c r="N47" s="33"/>
      <c r="O47" s="11">
        <v>72</v>
      </c>
      <c r="P47" s="33"/>
      <c r="Q47" s="74">
        <v>72</v>
      </c>
      <c r="R47" s="69"/>
      <c r="S47" s="1"/>
    </row>
    <row r="48" spans="1:19" ht="15.75" thickBot="1" x14ac:dyDescent="0.3">
      <c r="A48" s="3" t="s">
        <v>81</v>
      </c>
      <c r="B48" s="53" t="s">
        <v>76</v>
      </c>
      <c r="C48" s="11" t="s">
        <v>32</v>
      </c>
      <c r="D48" s="63">
        <v>144</v>
      </c>
      <c r="E48" s="64">
        <v>144</v>
      </c>
      <c r="F48" s="64"/>
      <c r="G48" s="64">
        <v>144</v>
      </c>
      <c r="H48" s="33"/>
      <c r="I48" s="33"/>
      <c r="J48" s="33"/>
      <c r="K48" s="33"/>
      <c r="L48" s="33"/>
      <c r="M48" s="33"/>
      <c r="N48" s="33"/>
      <c r="O48" s="11">
        <v>144</v>
      </c>
      <c r="P48" s="33"/>
      <c r="Q48" s="74">
        <v>144</v>
      </c>
      <c r="R48" s="69"/>
      <c r="S48" s="1"/>
    </row>
    <row r="49" spans="1:19" ht="15.75" thickBot="1" x14ac:dyDescent="0.3">
      <c r="A49" s="3" t="s">
        <v>108</v>
      </c>
      <c r="B49" s="17" t="s">
        <v>101</v>
      </c>
      <c r="C49" s="34" t="s">
        <v>103</v>
      </c>
      <c r="D49" s="2">
        <v>30</v>
      </c>
      <c r="E49" s="2"/>
      <c r="F49" s="8"/>
      <c r="G49" s="8"/>
      <c r="H49" s="33"/>
      <c r="I49" s="33">
        <v>12</v>
      </c>
      <c r="J49" s="33">
        <v>18</v>
      </c>
      <c r="K49" s="33"/>
      <c r="L49" s="33"/>
      <c r="M49" s="33"/>
      <c r="N49" s="33"/>
      <c r="O49" s="77">
        <v>30</v>
      </c>
      <c r="P49" s="33"/>
      <c r="Q49" s="25">
        <v>30</v>
      </c>
      <c r="R49" s="69"/>
      <c r="S49" s="1"/>
    </row>
    <row r="50" spans="1:19" ht="31.5" customHeight="1" thickBot="1" x14ac:dyDescent="0.3">
      <c r="A50" s="18" t="s">
        <v>82</v>
      </c>
      <c r="B50" s="19" t="s">
        <v>123</v>
      </c>
      <c r="C50" s="20"/>
      <c r="D50" s="21">
        <f t="shared" ref="D50:R50" si="22">SUM(D51:D53)</f>
        <v>252</v>
      </c>
      <c r="E50" s="21">
        <f t="shared" si="22"/>
        <v>170</v>
      </c>
      <c r="F50" s="21">
        <f t="shared" si="22"/>
        <v>192</v>
      </c>
      <c r="G50" s="21">
        <f t="shared" si="22"/>
        <v>36</v>
      </c>
      <c r="H50" s="21">
        <f t="shared" si="22"/>
        <v>0</v>
      </c>
      <c r="I50" s="21">
        <f t="shared" si="22"/>
        <v>6</v>
      </c>
      <c r="J50" s="21">
        <f t="shared" si="22"/>
        <v>18</v>
      </c>
      <c r="K50" s="21">
        <f t="shared" si="22"/>
        <v>0</v>
      </c>
      <c r="L50" s="21">
        <f t="shared" si="22"/>
        <v>0</v>
      </c>
      <c r="M50" s="21">
        <f t="shared" si="22"/>
        <v>0</v>
      </c>
      <c r="N50" s="21">
        <f t="shared" si="22"/>
        <v>72</v>
      </c>
      <c r="O50" s="21">
        <f t="shared" si="22"/>
        <v>180</v>
      </c>
      <c r="P50" s="21">
        <f t="shared" si="22"/>
        <v>0</v>
      </c>
      <c r="Q50" s="21">
        <f t="shared" si="22"/>
        <v>252</v>
      </c>
      <c r="R50" s="21">
        <f t="shared" si="22"/>
        <v>0</v>
      </c>
      <c r="S50" s="1"/>
    </row>
    <row r="51" spans="1:19" ht="48" customHeight="1" thickBot="1" x14ac:dyDescent="0.3">
      <c r="A51" s="3" t="s">
        <v>83</v>
      </c>
      <c r="B51" s="60" t="s">
        <v>124</v>
      </c>
      <c r="C51" s="11" t="s">
        <v>32</v>
      </c>
      <c r="D51" s="61">
        <v>192</v>
      </c>
      <c r="E51" s="62">
        <v>134</v>
      </c>
      <c r="F51" s="62">
        <v>192</v>
      </c>
      <c r="G51" s="62"/>
      <c r="H51" s="8"/>
      <c r="I51" s="8"/>
      <c r="J51" s="8"/>
      <c r="K51" s="8"/>
      <c r="L51" s="8"/>
      <c r="M51" s="8"/>
      <c r="N51" s="8">
        <v>72</v>
      </c>
      <c r="O51" s="11">
        <v>120</v>
      </c>
      <c r="P51" s="8"/>
      <c r="Q51" s="73">
        <v>192</v>
      </c>
      <c r="R51" s="69"/>
      <c r="S51" s="1"/>
    </row>
    <row r="52" spans="1:19" ht="15.75" thickBot="1" x14ac:dyDescent="0.3">
      <c r="A52" s="3" t="s">
        <v>84</v>
      </c>
      <c r="B52" s="53" t="s">
        <v>75</v>
      </c>
      <c r="C52" s="11" t="s">
        <v>32</v>
      </c>
      <c r="D52" s="63">
        <v>36</v>
      </c>
      <c r="E52" s="64">
        <v>36</v>
      </c>
      <c r="F52" s="64"/>
      <c r="G52" s="64">
        <v>36</v>
      </c>
      <c r="H52" s="8"/>
      <c r="I52" s="8"/>
      <c r="J52" s="8"/>
      <c r="K52" s="8"/>
      <c r="L52" s="8"/>
      <c r="M52" s="8"/>
      <c r="N52" s="8"/>
      <c r="O52" s="11">
        <v>36</v>
      </c>
      <c r="P52" s="8"/>
      <c r="Q52" s="74">
        <v>36</v>
      </c>
      <c r="R52" s="69"/>
      <c r="S52" s="1"/>
    </row>
    <row r="53" spans="1:19" ht="15.75" thickBot="1" x14ac:dyDescent="0.3">
      <c r="A53" s="3" t="s">
        <v>107</v>
      </c>
      <c r="B53" s="17" t="s">
        <v>100</v>
      </c>
      <c r="C53" s="34" t="s">
        <v>103</v>
      </c>
      <c r="D53" s="2">
        <v>24</v>
      </c>
      <c r="E53" s="2"/>
      <c r="F53" s="8"/>
      <c r="G53" s="8"/>
      <c r="H53" s="8"/>
      <c r="I53" s="8">
        <v>6</v>
      </c>
      <c r="J53" s="8">
        <v>18</v>
      </c>
      <c r="K53" s="8"/>
      <c r="L53" s="8"/>
      <c r="M53" s="8"/>
      <c r="N53" s="8"/>
      <c r="O53" s="77">
        <v>24</v>
      </c>
      <c r="P53" s="8"/>
      <c r="Q53" s="25">
        <v>24</v>
      </c>
      <c r="R53" s="69"/>
      <c r="S53" s="1"/>
    </row>
    <row r="54" spans="1:19" ht="48" customHeight="1" thickBot="1" x14ac:dyDescent="0.3">
      <c r="A54" s="18" t="s">
        <v>85</v>
      </c>
      <c r="B54" s="19" t="s">
        <v>125</v>
      </c>
      <c r="C54" s="20"/>
      <c r="D54" s="21">
        <f t="shared" ref="D54:R54" si="23">SUM(D55:D58)</f>
        <v>469</v>
      </c>
      <c r="E54" s="21">
        <f t="shared" si="23"/>
        <v>350</v>
      </c>
      <c r="F54" s="21">
        <f t="shared" si="23"/>
        <v>283</v>
      </c>
      <c r="G54" s="21">
        <f t="shared" si="23"/>
        <v>144</v>
      </c>
      <c r="H54" s="21">
        <f t="shared" si="23"/>
        <v>0</v>
      </c>
      <c r="I54" s="21">
        <f t="shared" si="23"/>
        <v>12</v>
      </c>
      <c r="J54" s="21">
        <f t="shared" si="23"/>
        <v>30</v>
      </c>
      <c r="K54" s="21">
        <f t="shared" si="23"/>
        <v>0</v>
      </c>
      <c r="L54" s="21">
        <f t="shared" si="23"/>
        <v>0</v>
      </c>
      <c r="M54" s="21">
        <f t="shared" si="23"/>
        <v>0</v>
      </c>
      <c r="N54" s="21">
        <f t="shared" si="23"/>
        <v>0</v>
      </c>
      <c r="O54" s="21">
        <f t="shared" si="23"/>
        <v>87</v>
      </c>
      <c r="P54" s="21">
        <f t="shared" si="23"/>
        <v>382</v>
      </c>
      <c r="Q54" s="21">
        <f t="shared" si="23"/>
        <v>469</v>
      </c>
      <c r="R54" s="21">
        <f t="shared" si="23"/>
        <v>0</v>
      </c>
      <c r="S54" s="1"/>
    </row>
    <row r="55" spans="1:19" ht="44.25" customHeight="1" thickBot="1" x14ac:dyDescent="0.3">
      <c r="A55" s="61" t="s">
        <v>86</v>
      </c>
      <c r="B55" s="65" t="s">
        <v>126</v>
      </c>
      <c r="C55" s="22" t="s">
        <v>29</v>
      </c>
      <c r="D55" s="61">
        <v>146</v>
      </c>
      <c r="E55" s="62">
        <v>102</v>
      </c>
      <c r="F55" s="62">
        <v>140</v>
      </c>
      <c r="G55" s="62"/>
      <c r="H55" s="8"/>
      <c r="I55" s="8"/>
      <c r="J55" s="8">
        <v>6</v>
      </c>
      <c r="K55" s="8"/>
      <c r="L55" s="8"/>
      <c r="M55" s="8"/>
      <c r="N55" s="8"/>
      <c r="O55" s="8">
        <v>42</v>
      </c>
      <c r="P55" s="22">
        <v>104</v>
      </c>
      <c r="Q55" s="73">
        <v>146</v>
      </c>
      <c r="R55" s="69"/>
      <c r="S55" s="1"/>
    </row>
    <row r="56" spans="1:19" ht="36" customHeight="1" thickBot="1" x14ac:dyDescent="0.3">
      <c r="A56" s="63" t="s">
        <v>127</v>
      </c>
      <c r="B56" s="54" t="s">
        <v>128</v>
      </c>
      <c r="C56" s="22" t="s">
        <v>29</v>
      </c>
      <c r="D56" s="63">
        <v>149</v>
      </c>
      <c r="E56" s="64">
        <v>104</v>
      </c>
      <c r="F56" s="64">
        <v>143</v>
      </c>
      <c r="G56" s="64"/>
      <c r="H56" s="8"/>
      <c r="I56" s="8"/>
      <c r="J56" s="8">
        <v>6</v>
      </c>
      <c r="K56" s="8"/>
      <c r="L56" s="8"/>
      <c r="M56" s="8"/>
      <c r="N56" s="8"/>
      <c r="O56" s="8">
        <v>45</v>
      </c>
      <c r="P56" s="22">
        <v>104</v>
      </c>
      <c r="Q56" s="74">
        <v>149</v>
      </c>
      <c r="R56" s="69"/>
      <c r="S56" s="1"/>
    </row>
    <row r="57" spans="1:19" ht="15.75" thickBot="1" x14ac:dyDescent="0.3">
      <c r="A57" s="63" t="s">
        <v>87</v>
      </c>
      <c r="B57" s="54" t="s">
        <v>76</v>
      </c>
      <c r="C57" s="67" t="s">
        <v>32</v>
      </c>
      <c r="D57" s="63">
        <v>144</v>
      </c>
      <c r="E57" s="64">
        <v>144</v>
      </c>
      <c r="F57" s="64"/>
      <c r="G57" s="64">
        <v>144</v>
      </c>
      <c r="H57" s="8"/>
      <c r="I57" s="8"/>
      <c r="J57" s="8"/>
      <c r="K57" s="8"/>
      <c r="L57" s="8"/>
      <c r="M57" s="8"/>
      <c r="N57" s="8"/>
      <c r="O57" s="8"/>
      <c r="P57" s="11">
        <v>144</v>
      </c>
      <c r="Q57" s="74">
        <v>144</v>
      </c>
      <c r="R57" s="69"/>
      <c r="S57" s="1"/>
    </row>
    <row r="58" spans="1:19" ht="15.75" thickBot="1" x14ac:dyDescent="0.3">
      <c r="A58" s="3" t="s">
        <v>106</v>
      </c>
      <c r="B58" s="17" t="s">
        <v>99</v>
      </c>
      <c r="C58" s="34" t="s">
        <v>103</v>
      </c>
      <c r="D58" s="63">
        <v>30</v>
      </c>
      <c r="E58" s="64"/>
      <c r="F58" s="66"/>
      <c r="G58" s="66"/>
      <c r="H58" s="8"/>
      <c r="I58" s="8">
        <v>12</v>
      </c>
      <c r="J58" s="8">
        <v>18</v>
      </c>
      <c r="K58" s="8"/>
      <c r="L58" s="8"/>
      <c r="M58" s="8"/>
      <c r="N58" s="8"/>
      <c r="O58" s="8"/>
      <c r="P58" s="77">
        <v>30</v>
      </c>
      <c r="Q58" s="25">
        <v>30</v>
      </c>
      <c r="R58" s="69"/>
      <c r="S58" s="1"/>
    </row>
    <row r="59" spans="1:19" ht="57.75" thickBot="1" x14ac:dyDescent="0.3">
      <c r="A59" s="18" t="s">
        <v>94</v>
      </c>
      <c r="B59" s="19" t="s">
        <v>134</v>
      </c>
      <c r="C59" s="41"/>
      <c r="D59" s="21">
        <f t="shared" ref="D59:R59" si="24">SUM(D60:D63)</f>
        <v>306</v>
      </c>
      <c r="E59" s="21">
        <f t="shared" si="24"/>
        <v>274</v>
      </c>
      <c r="F59" s="21">
        <f t="shared" si="24"/>
        <v>138</v>
      </c>
      <c r="G59" s="21">
        <f t="shared" si="24"/>
        <v>144</v>
      </c>
      <c r="H59" s="21">
        <f t="shared" si="24"/>
        <v>0</v>
      </c>
      <c r="I59" s="21">
        <f t="shared" si="24"/>
        <v>6</v>
      </c>
      <c r="J59" s="21">
        <f t="shared" si="24"/>
        <v>18</v>
      </c>
      <c r="K59" s="21">
        <f t="shared" si="24"/>
        <v>0</v>
      </c>
      <c r="L59" s="21">
        <f t="shared" si="24"/>
        <v>0</v>
      </c>
      <c r="M59" s="21">
        <f t="shared" si="24"/>
        <v>0</v>
      </c>
      <c r="N59" s="21">
        <f t="shared" si="24"/>
        <v>0</v>
      </c>
      <c r="O59" s="21">
        <f t="shared" si="24"/>
        <v>0</v>
      </c>
      <c r="P59" s="21">
        <f t="shared" si="24"/>
        <v>306</v>
      </c>
      <c r="Q59" s="21">
        <f t="shared" si="24"/>
        <v>0</v>
      </c>
      <c r="R59" s="21">
        <f t="shared" si="24"/>
        <v>306</v>
      </c>
      <c r="S59" s="1"/>
    </row>
    <row r="60" spans="1:19" ht="89.25" customHeight="1" thickBot="1" x14ac:dyDescent="0.3">
      <c r="A60" s="12" t="s">
        <v>88</v>
      </c>
      <c r="B60" s="7" t="s">
        <v>135</v>
      </c>
      <c r="C60" s="23" t="s">
        <v>29</v>
      </c>
      <c r="D60" s="4">
        <v>144</v>
      </c>
      <c r="E60" s="4">
        <v>130</v>
      </c>
      <c r="F60" s="4">
        <v>138</v>
      </c>
      <c r="G60" s="4"/>
      <c r="H60" s="4"/>
      <c r="I60" s="4"/>
      <c r="J60" s="4">
        <v>6</v>
      </c>
      <c r="K60" s="4"/>
      <c r="L60" s="4"/>
      <c r="M60" s="4"/>
      <c r="N60" s="8"/>
      <c r="O60" s="8"/>
      <c r="P60" s="22">
        <v>144</v>
      </c>
      <c r="Q60" s="25"/>
      <c r="R60" s="70">
        <v>144</v>
      </c>
      <c r="S60" s="1"/>
    </row>
    <row r="61" spans="1:19" ht="15.75" thickBot="1" x14ac:dyDescent="0.3">
      <c r="A61" s="12" t="s">
        <v>89</v>
      </c>
      <c r="B61" s="53" t="s">
        <v>75</v>
      </c>
      <c r="C61" s="82" t="s">
        <v>32</v>
      </c>
      <c r="D61" s="4">
        <v>72</v>
      </c>
      <c r="E61" s="4">
        <v>72</v>
      </c>
      <c r="F61" s="4"/>
      <c r="G61" s="4">
        <v>72</v>
      </c>
      <c r="H61" s="4"/>
      <c r="I61" s="4"/>
      <c r="J61" s="4"/>
      <c r="K61" s="4"/>
      <c r="L61" s="4"/>
      <c r="M61" s="4"/>
      <c r="N61" s="8"/>
      <c r="O61" s="8"/>
      <c r="P61" s="33">
        <v>72</v>
      </c>
      <c r="Q61" s="25"/>
      <c r="R61" s="70">
        <v>72</v>
      </c>
      <c r="S61" s="1"/>
    </row>
    <row r="62" spans="1:19" ht="15.75" thickBot="1" x14ac:dyDescent="0.3">
      <c r="A62" s="12" t="s">
        <v>90</v>
      </c>
      <c r="B62" s="53" t="s">
        <v>76</v>
      </c>
      <c r="C62" s="83"/>
      <c r="D62" s="4">
        <v>72</v>
      </c>
      <c r="E62" s="4">
        <v>72</v>
      </c>
      <c r="F62" s="4"/>
      <c r="G62" s="4">
        <v>72</v>
      </c>
      <c r="H62" s="4"/>
      <c r="I62" s="4"/>
      <c r="J62" s="4"/>
      <c r="K62" s="4"/>
      <c r="L62" s="4"/>
      <c r="M62" s="4"/>
      <c r="N62" s="8"/>
      <c r="O62" s="8"/>
      <c r="P62" s="11">
        <v>72</v>
      </c>
      <c r="Q62" s="25"/>
      <c r="R62" s="70">
        <v>72</v>
      </c>
      <c r="S62" s="1"/>
    </row>
    <row r="63" spans="1:19" ht="15.75" thickBot="1" x14ac:dyDescent="0.3">
      <c r="A63" s="12" t="s">
        <v>105</v>
      </c>
      <c r="B63" s="17" t="s">
        <v>136</v>
      </c>
      <c r="C63" s="34" t="s">
        <v>104</v>
      </c>
      <c r="D63" s="4">
        <v>18</v>
      </c>
      <c r="E63" s="4"/>
      <c r="F63" s="4"/>
      <c r="G63" s="4"/>
      <c r="H63" s="4"/>
      <c r="I63" s="4">
        <v>6</v>
      </c>
      <c r="J63" s="4">
        <v>12</v>
      </c>
      <c r="K63" s="4"/>
      <c r="L63" s="4"/>
      <c r="M63" s="4"/>
      <c r="N63" s="8"/>
      <c r="O63" s="4"/>
      <c r="P63" s="77">
        <v>18</v>
      </c>
      <c r="Q63" s="25"/>
      <c r="R63" s="69">
        <v>18</v>
      </c>
      <c r="S63" s="1"/>
    </row>
    <row r="64" spans="1:19" ht="29.25" thickBot="1" x14ac:dyDescent="0.3">
      <c r="A64" s="35" t="s">
        <v>91</v>
      </c>
      <c r="B64" s="36" t="s">
        <v>92</v>
      </c>
      <c r="C64" s="37"/>
      <c r="D64" s="38">
        <v>36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>
        <v>36</v>
      </c>
      <c r="Q64" s="39"/>
      <c r="R64" s="39"/>
      <c r="S64" s="1"/>
    </row>
    <row r="65" spans="1:19" ht="15.75" thickBot="1" x14ac:dyDescent="0.3">
      <c r="A65" s="26"/>
      <c r="B65" s="27"/>
      <c r="C65" s="28"/>
      <c r="D65" s="40">
        <f>SUM(D8+D23+D36+D64)</f>
        <v>4428</v>
      </c>
      <c r="E65" s="40">
        <f>SUM(E8+E23+E36)</f>
        <v>2767</v>
      </c>
      <c r="F65" s="40">
        <f t="shared" ref="F65:R65" si="25">SUM(F8+F23+F36+F64)</f>
        <v>3534</v>
      </c>
      <c r="G65" s="40">
        <f t="shared" si="25"/>
        <v>648</v>
      </c>
      <c r="H65" s="40">
        <f t="shared" si="25"/>
        <v>0</v>
      </c>
      <c r="I65" s="40">
        <f t="shared" si="25"/>
        <v>42</v>
      </c>
      <c r="J65" s="40">
        <f t="shared" si="25"/>
        <v>168</v>
      </c>
      <c r="K65" s="40">
        <f t="shared" si="25"/>
        <v>612</v>
      </c>
      <c r="L65" s="40">
        <f t="shared" si="25"/>
        <v>864</v>
      </c>
      <c r="M65" s="40">
        <f t="shared" si="25"/>
        <v>612</v>
      </c>
      <c r="N65" s="40">
        <f t="shared" si="25"/>
        <v>864</v>
      </c>
      <c r="O65" s="40">
        <f t="shared" si="25"/>
        <v>612</v>
      </c>
      <c r="P65" s="40">
        <f>SUM(P8+P23+P36+P64)</f>
        <v>864</v>
      </c>
      <c r="Q65" s="40">
        <f t="shared" si="25"/>
        <v>3780</v>
      </c>
      <c r="R65" s="40">
        <f t="shared" si="25"/>
        <v>612</v>
      </c>
      <c r="S65" s="1"/>
    </row>
    <row r="66" spans="1:19" ht="15.75" thickBot="1" x14ac:dyDescent="0.3">
      <c r="A66" s="29"/>
      <c r="B66" s="31" t="s">
        <v>32</v>
      </c>
      <c r="C66" s="29"/>
      <c r="D66" s="29"/>
      <c r="E66" s="29"/>
      <c r="F66" s="29"/>
      <c r="G66" s="29"/>
      <c r="H66" s="29"/>
      <c r="I66" s="29"/>
      <c r="J66" s="29"/>
      <c r="K66" s="30">
        <v>3</v>
      </c>
      <c r="L66" s="80" t="s">
        <v>137</v>
      </c>
      <c r="M66" s="30">
        <v>3</v>
      </c>
      <c r="N66" s="30">
        <v>4</v>
      </c>
      <c r="O66" s="30">
        <v>4</v>
      </c>
      <c r="P66" s="80" t="s">
        <v>137</v>
      </c>
      <c r="Q66" s="30"/>
      <c r="R66" s="30"/>
    </row>
    <row r="67" spans="1:19" ht="15.75" thickBot="1" x14ac:dyDescent="0.3">
      <c r="A67" s="29"/>
      <c r="B67" s="31" t="s">
        <v>29</v>
      </c>
      <c r="C67" s="29"/>
      <c r="D67" s="29"/>
      <c r="E67" s="29"/>
      <c r="F67" s="29"/>
      <c r="G67" s="29"/>
      <c r="H67" s="29"/>
      <c r="I67" s="29"/>
      <c r="J67" s="29"/>
      <c r="K67" s="30">
        <v>1</v>
      </c>
      <c r="L67" s="30">
        <v>3</v>
      </c>
      <c r="M67" s="30">
        <v>4</v>
      </c>
      <c r="N67" s="30">
        <v>3</v>
      </c>
      <c r="O67" s="30">
        <v>3</v>
      </c>
      <c r="P67" s="30">
        <v>5</v>
      </c>
      <c r="Q67" s="30"/>
      <c r="R67" s="30"/>
    </row>
  </sheetData>
  <mergeCells count="16">
    <mergeCell ref="A1:A6"/>
    <mergeCell ref="B1:B6"/>
    <mergeCell ref="C1:C6"/>
    <mergeCell ref="D1:D6"/>
    <mergeCell ref="E1:E6"/>
    <mergeCell ref="C61:C62"/>
    <mergeCell ref="K1:L5"/>
    <mergeCell ref="M1:N5"/>
    <mergeCell ref="O1:P5"/>
    <mergeCell ref="Q1:R5"/>
    <mergeCell ref="F1:J3"/>
    <mergeCell ref="F4:F6"/>
    <mergeCell ref="G4:G6"/>
    <mergeCell ref="H4:H6"/>
    <mergeCell ref="I4:I6"/>
    <mergeCell ref="J4:J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2026-05-20T09:26:06Z</dcterms:modified>
</cp:coreProperties>
</file>